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1369C814-C828-4B5F-BEB9-F6F1C684DD72}" xr6:coauthVersionLast="47" xr6:coauthVersionMax="47" xr10:uidLastSave="{00000000-0000-0000-0000-000000000000}"/>
  <bookViews>
    <workbookView xWindow="-110" yWindow="-110" windowWidth="19420" windowHeight="10300" tabRatio="647" xr2:uid="{00000000-000D-0000-FFFF-FFFF00000000}"/>
  </bookViews>
  <sheets>
    <sheet name="BOQ - BERTH 1 &amp; APP 1 &amp; 2" sheetId="4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41" l="1"/>
  <c r="F52" i="41"/>
  <c r="F45" i="41"/>
  <c r="F36" i="41"/>
  <c r="F35" i="41"/>
  <c r="F33" i="41"/>
  <c r="F32" i="41"/>
  <c r="F28" i="41"/>
  <c r="F26" i="41"/>
  <c r="F24" i="41"/>
  <c r="F18" i="41"/>
  <c r="F17" i="41"/>
  <c r="F15" i="41"/>
  <c r="F43" i="41"/>
  <c r="F42" i="41"/>
  <c r="F41" i="41"/>
  <c r="F40" i="41"/>
  <c r="F38" i="41"/>
  <c r="F30" i="41"/>
  <c r="F23" i="41"/>
  <c r="F21" i="41"/>
  <c r="F14" i="41"/>
  <c r="F11" i="41"/>
  <c r="F53" i="41" l="1"/>
  <c r="F46" i="41"/>
  <c r="F55" i="41" l="1"/>
</calcChain>
</file>

<file path=xl/sharedStrings.xml><?xml version="1.0" encoding="utf-8"?>
<sst xmlns="http://schemas.openxmlformats.org/spreadsheetml/2006/main" count="100" uniqueCount="82">
  <si>
    <t xml:space="preserve"> </t>
  </si>
  <si>
    <t>Sr. No.</t>
  </si>
  <si>
    <t>Important Notes:</t>
  </si>
  <si>
    <t>Revision</t>
  </si>
  <si>
    <t>R0</t>
  </si>
  <si>
    <t>Item Description</t>
  </si>
  <si>
    <t xml:space="preserve"> Qty</t>
  </si>
  <si>
    <t>Unit</t>
  </si>
  <si>
    <t>Rate (Rs.)</t>
  </si>
  <si>
    <t>Amount (Rs.)</t>
  </si>
  <si>
    <t>A</t>
  </si>
  <si>
    <t>MOBILIZATION</t>
  </si>
  <si>
    <t>A-1</t>
  </si>
  <si>
    <t>LS</t>
  </si>
  <si>
    <t>B</t>
  </si>
  <si>
    <t>PREPARATORY WORK:</t>
  </si>
  <si>
    <t>B-1</t>
  </si>
  <si>
    <t>Kg</t>
  </si>
  <si>
    <t>B-2</t>
  </si>
  <si>
    <t>Nos.</t>
  </si>
  <si>
    <t>Sqm</t>
  </si>
  <si>
    <t>C</t>
  </si>
  <si>
    <t xml:space="preserve">DISMANTLING &amp; DEMOLITION: </t>
  </si>
  <si>
    <t>C-1</t>
  </si>
  <si>
    <t>D</t>
  </si>
  <si>
    <t>REPAIRS &amp; RETROFITTING:</t>
  </si>
  <si>
    <t>D-1</t>
  </si>
  <si>
    <t>D-2</t>
  </si>
  <si>
    <t>D-3</t>
  </si>
  <si>
    <t>D-4</t>
  </si>
  <si>
    <t>D-5</t>
  </si>
  <si>
    <t>D-6</t>
  </si>
  <si>
    <t>D-8</t>
  </si>
  <si>
    <t>Cum</t>
  </si>
  <si>
    <t>TOTAL</t>
  </si>
  <si>
    <t>Nos</t>
  </si>
  <si>
    <t>D-7</t>
  </si>
  <si>
    <t>D-10</t>
  </si>
  <si>
    <t>D-11</t>
  </si>
  <si>
    <r>
      <rPr>
        <b/>
        <sz val="11"/>
        <rFont val="Calibri"/>
        <family val="2"/>
        <scheme val="minor"/>
      </rPr>
      <t xml:space="preserve">Anticarbonation Coating - Fosroc Dekguard E2000, </t>
    </r>
    <r>
      <rPr>
        <sz val="11"/>
        <rFont val="Calibri"/>
        <family val="2"/>
        <scheme val="minor"/>
      </rPr>
      <t>Providing and applying to exposed concrete or masonry surface after proper surface preparation, cleaning of dust, dirt etc. Item rate is inclusive of materials all labour, tools and tackles, scaffolding and transportation etc. complete as per specification and as directed by EIC.
HSE Guidelines: All the chemical coating should not come in contact with the skin and eyes, or be swallowed. Ensure adequate ventilation and avoid inhalation of vapours. Wear suitable protective clothing, gloves and eye protection. If working in confined areas, suitable respiratory protective equipment must be used. The use of barrier creams provide additional skin protection. In case of contact with skin, rinse with plenty of clean water, then cleanse with soap and water. Do not use solvent. In case of contact with eyes, rinse immediately with plenty of clean water and seek medical advice. If swallowed, seek medical attention immediately - do not induce vomiting.</t>
    </r>
  </si>
  <si>
    <t>C-2</t>
  </si>
  <si>
    <r>
      <rPr>
        <b/>
        <sz val="11"/>
        <rFont val="Calibri"/>
        <family val="2"/>
        <scheme val="minor"/>
      </rPr>
      <t xml:space="preserve">Rust Removal: </t>
    </r>
    <r>
      <rPr>
        <sz val="11"/>
        <rFont val="Calibri"/>
        <family val="2"/>
        <scheme val="minor"/>
      </rPr>
      <t xml:space="preserve">Cleaning as directed &amp; specified all rust/ scales/corrosion from reinforcement bars using rust remover Reebaklens RR- Rust remover, cleaning and etching agent supplied in 1 and 5 Litre containers, having Specific Gravity 1.16 - 1.22 @ 25°C. Reebaklens RR cleaning agent is a combination of acid based material, corrosion inhibitors and dispersing agents and is supplied as a clear green solution. Application of Reebaklens RR coverage @ 2-2.5 m2/ltr with brush for complete wetting of rusted metal surface and allowed to react it for 16-24 hours followed by cleaning the surface with wire brush and washing surface with fresh water as required to exposed reinforcement bars complete as specified.
HSE Guidelines : Recommended to wear tight-fitting, dust-resistant, chemical splash goggles if airborne dust is generated, Wear protective gloves. Wear appropriate clothing to prevent any possibility of skin contact. </t>
    </r>
  </si>
  <si>
    <r>
      <rPr>
        <b/>
        <sz val="11"/>
        <color theme="1"/>
        <rFont val="Calibri"/>
        <family val="2"/>
        <scheme val="minor"/>
      </rPr>
      <t>Shear Connectors:</t>
    </r>
    <r>
      <rPr>
        <sz val="11"/>
        <color theme="1"/>
        <rFont val="Calibri"/>
        <family val="2"/>
        <scheme val="minor"/>
      </rPr>
      <t xml:space="preserve"> Drilling holes into existing concrete substrate for anchoring of new rebars with 10 mm dia shear connectors at 0.5 mtr c/c (or as per design recommendation) and fixing with chemical anchor Lokfix E55- Styrene free vinyl-ester resin based cartridge system for anchoring reinforcement supplied in 300 ml cartridge with a single mixer nozzle, shall be tested in accordance European approval to EAD-33087-00-0601 for use in post-installed rebar, which supersedes ETAG 001 TR 023 (rebar), LEED compliant VOC Level, Fire resistance &lt;120mins, Seismic C1 testing as part of EAD 330499-00-0601 for specific fastening sizes etc. Typical application includes drilling hole for diameter 14 mm dia and 100 mm deep as per manufactures recommendation, cleaning the hole with wire brush and compressed air, putting  Lokfix E55 with gun followed by placing shear connector with slide rotational motion to avoid air void formation etc. complete as directed by EIC. 
HSE Guidelines : Recommended to wear tight-fitting, dust-resistant, chemical splash goggles if airborne dust is generated, Wear protective gloves. Wear appropriate clothing to prevent any possibility of skin contact.</t>
    </r>
  </si>
  <si>
    <r>
      <rPr>
        <b/>
        <sz val="11"/>
        <rFont val="Calibri"/>
        <family val="2"/>
        <scheme val="minor"/>
      </rPr>
      <t>Anti-corrosive epoxy zinc rich coating:</t>
    </r>
    <r>
      <rPr>
        <sz val="11"/>
        <rFont val="Calibri"/>
        <family val="2"/>
        <scheme val="minor"/>
      </rPr>
      <t xml:space="preserve"> Providing &amp; applying inhibition coats/system to exposed reinforcement bars after drying &amp; also new bars after cleaning &amp; removing scales and rust completely as specified. Nitozinc Primer- Two component epoxy zincrich primer supplied in 1 and 5 Litre pack, two component system based on metallic zinc and epoxy resin which on mixing gives a grey coloured liquid. An Anti corrosive coat contents Active 'Zinc-rich' system which combats corrosion by electro chemical means. having specific gravity of 1.75, Adhesive bond strength &gt; 1.5 N/mm2 Solid content- 60 %, Fully dry/Recoatable-  45 minutes to 1 hour. Typical application includes surface preparations by cleaning steel surface to a bright condition paying particular attention to the back of exposed steel bars, mixed two components slow speed heavy duty drill fitted with a paddle, applying unbroken coat of 100 microns WFT with suitable brush coverage @ 4-5 m2/ltr and allow to dry, after 30 mins apply second coat to ensure complete cover to exposed steel/ rebar etc. complete. Total Dry film thickness is 40 microns/coat. 
HSE Guidelines : Nitozinc Primer and Nitoflor Sol should not come in contact with the skin and eyes, or be swallowed. Adequate ventilation
should be ensured and inhalation of vapours should be avoided. suitable protective clothing, gloves and eye protection shall be worn. If working in confined areas, suitable respiratory protective equipment must be used. The use of barrier creams, provide additional skin protection. In case of contact with skin, it shall be rinsed with plenty of water, then cleansed with soap and water.</t>
    </r>
  </si>
  <si>
    <r>
      <rPr>
        <b/>
        <sz val="11"/>
        <rFont val="Calibri"/>
        <family val="2"/>
        <scheme val="minor"/>
      </rPr>
      <t xml:space="preserve">Epoxy Bond Coat: </t>
    </r>
    <r>
      <rPr>
        <sz val="11"/>
        <rFont val="Calibri"/>
        <family val="2"/>
        <scheme val="minor"/>
      </rPr>
      <t>Providing and applying bond coat on the prepared surface to receive polymer modified mortar/polymer modified micro concrete, with two component epoxy based bonding coat Nitobond EP- Epoxy resin concrete bonding agent supplied in 1/2, 1 and 4 Litre packs, having specific gravity 1.15 to 1.2 gm/cc, Compressive strength(BS 6319 Pt.2)- 50 Mpa at 7 days, Flexural strength strength(BS 6319 Pt.3)- 35 Mpa at 7 days, Tensile strength (BS 6319 Pt.7)- 20 Mpa at 7 days, Shear Strength (BS 6319 Pt.4)- 10 Mpa at 7 days, having an over lay time of 6 hrs and 30  ̊C, High bond strength High bond strength : Bond strength is more than the tensile strength of good quality concrete, Barrier coat : Acts as a ‘barrier coat’ to the migration of chloride ions from host concrete. Laying of reinstatement polymer modified mortar or micro concrete shall be completed within the overlay time of bonding coat. The bond coat act as a bonding coat between old and new concrete. Typical application includes cleaning all loose dust, dirt, grease from  host concrete surface by suitable means, mixing both components of bond coat by heavy duty slow speed mixer until a uniform consistency, apply unbroken coat of Nitobond EP coverage @ 2.6 m2/ltr with stiff brush covering complete area of patch repair and allow the same to become tacky before placing mortar or micro concrete. Item rate is inclusive of materials all labour, tools and tackles, scaffolding and transportation etc. complete as per specification and as directed by Engg.-in-charge.
HSE Guidelines : Recommended to wear tight-fitting, dust-resistant, chemical splash goggles if airborne dust is generated, Wear protective gloves. Wear appropriate clothing to prevent any possibility of skin contact. Barrier creams provide additional skin protection. Do not smoke during use. Maintain ample ventilation. If contact with the resin occurs, wash immediately with a strong detergent or a resin removing cream. Eye contamination must be immediately washed with plenty of water and medical treatment sought.</t>
    </r>
  </si>
  <si>
    <t>Part - 2: Entire Jetty Soffit protective coating for increasing the durability</t>
  </si>
  <si>
    <r>
      <rPr>
        <b/>
        <u/>
        <sz val="11"/>
        <rFont val="Calibri"/>
        <family val="2"/>
        <scheme val="minor"/>
      </rPr>
      <t>Local Cutting &amp; Removal of Corroded Pile Liner:</t>
    </r>
    <r>
      <rPr>
        <sz val="11"/>
        <rFont val="Calibri"/>
        <family val="2"/>
        <scheme val="minor"/>
      </rPr>
      <t xml:space="preserve"> Cutting down the corroded &amp; damaged existing liner from the pile wherever observed damaged / loosened/ deboned/ majorly corroded  using gas cutting torch and removing the liner carefully &amp; stacking the same at the place designated  and stacking of dismantled material within 2 Km lead as per direction of Engineer-in-Charge. Including all tools &amp; tackles etc. complete.</t>
    </r>
  </si>
  <si>
    <t xml:space="preserve">All the taxes to be consider in the quote, GST shall be paid extra. </t>
  </si>
  <si>
    <r>
      <t xml:space="preserve">Note on Execution: </t>
    </r>
    <r>
      <rPr>
        <sz val="12"/>
        <rFont val="Calibri"/>
        <family val="2"/>
        <scheme val="minor"/>
      </rPr>
      <t xml:space="preserve">It is advisable to conduct presite visits of the contractors to identify the site constraints &amp; the additional preparatory or other works. The Contractor shall be fully aware of the site conditions before bidding. A Prebid meeting to be organized and this BOQ without rate shall be discussed. The queries from the contractors shall be clarified by engineer in charge / PMC etc. </t>
    </r>
  </si>
  <si>
    <r>
      <rPr>
        <b/>
        <u/>
        <sz val="11"/>
        <rFont val="Calibri"/>
        <family val="2"/>
        <scheme val="minor"/>
      </rPr>
      <t>Chipping of damaged concrete:</t>
    </r>
    <r>
      <rPr>
        <sz val="11"/>
        <rFont val="Calibri"/>
        <family val="2"/>
        <scheme val="minor"/>
      </rPr>
      <t xml:space="preserve"> Chipping of loose concrete from beams, Pile muffs, Piles, Soffit &amp; all other concrete surfaces upto 100 mm  to expose sound concrete beneath in geometrical shape using light chisel, hammer and also preparing concrete surface to receive further treatment, and stacking of dismantled material within 2 Km lead as per direction of Engineer-in-Charge. Debris shall be collected entirely &amp; no debris shall fall in sea water.</t>
    </r>
  </si>
  <si>
    <r>
      <rPr>
        <b/>
        <u/>
        <sz val="11"/>
        <color theme="1"/>
        <rFont val="Calibri"/>
        <family val="2"/>
        <scheme val="minor"/>
      </rPr>
      <t>Supply, Fabrication, Erection and Dismantling of hanging Platform for piles:</t>
    </r>
    <r>
      <rPr>
        <sz val="11"/>
        <color theme="1"/>
        <rFont val="Calibri"/>
        <family val="2"/>
        <scheme val="minor"/>
      </rPr>
      <t xml:space="preserve"> 
Fabrication of hanging platform  out of structural steel, of  required height to carry out the repair work to the piles. Platform shall be sturdy enough to take the load of material &amp; labour. Item should include the design, fabrication, all labour, tools &amp; tackles, all type of transport of the fabricated platforms to jetty to create working platform under the jetty. etc. complete. Platform  shall also include provision to lower upto required depth.
Providing &amp; fixing the fabricated hanging platforms </t>
    </r>
    <r>
      <rPr>
        <b/>
        <sz val="11"/>
        <color theme="1"/>
        <rFont val="Calibri"/>
        <family val="2"/>
        <scheme val="minor"/>
      </rPr>
      <t>around the piles</t>
    </r>
    <r>
      <rPr>
        <sz val="11"/>
        <color theme="1"/>
        <rFont val="Calibri"/>
        <family val="2"/>
        <scheme val="minor"/>
      </rPr>
      <t>, up to the required depth to enable to carry out the repair work. Platform shall be hanged from the jetty superstructure &amp; fixed with the help of mechanical anchors wherever required. This shall include provision of the platform to lower upto required depth, removing the platform after completion of work, welding, bolting, consumables like bolts, anchor fasteners, cutting the anchors, filling the holes &amp; making the surface good including all tools &amp; tackles etc. complete</t>
    </r>
    <r>
      <rPr>
        <b/>
        <sz val="11"/>
        <color theme="1"/>
        <rFont val="Calibri"/>
        <family val="2"/>
        <scheme val="minor"/>
      </rPr>
      <t>. (Scope includes verification &amp; approval of design by third party consultants prior starting of any works. The installation shall be approved jointly by Engineer incharge / PMC/ Client)</t>
    </r>
    <r>
      <rPr>
        <sz val="11"/>
        <color theme="1"/>
        <rFont val="Calibri"/>
        <family val="2"/>
        <scheme val="minor"/>
      </rPr>
      <t xml:space="preserve">
</t>
    </r>
    <r>
      <rPr>
        <b/>
        <u/>
        <sz val="11"/>
        <color theme="1"/>
        <rFont val="Calibri"/>
        <family val="2"/>
        <scheme val="minor"/>
      </rPr>
      <t>Note:</t>
    </r>
    <r>
      <rPr>
        <b/>
        <sz val="11"/>
        <color theme="1"/>
        <rFont val="Calibri"/>
        <family val="2"/>
        <scheme val="minor"/>
      </rPr>
      <t xml:space="preserve"> Sufficient hanging platform material shall be made available considering repair repetitions and aggreed timelines for the repairs.  
- Contractor shall remove all the materials from site after completion of the work. </t>
    </r>
  </si>
  <si>
    <r>
      <rPr>
        <b/>
        <u/>
        <sz val="11"/>
        <rFont val="Calibri"/>
        <family val="2"/>
        <scheme val="minor"/>
      </rPr>
      <t>New Reinforcement:</t>
    </r>
    <r>
      <rPr>
        <sz val="11"/>
        <rFont val="Calibri"/>
        <family val="2"/>
        <scheme val="minor"/>
      </rPr>
      <t xml:space="preserve"> Providing &amp; fixing new reinforcement of Fe500 grade of various diameters as required at site in the form of mild steel and/or steel confirming to IS 456 and lapping, welding, anchoring suitable to the old reinforcement including cutting, bending with all tools &amp; tackles etc. complete. (Basic rates of steel considered as 60/- kg )
</t>
    </r>
    <r>
      <rPr>
        <b/>
        <sz val="11"/>
        <rFont val="Calibri"/>
        <family val="2"/>
        <scheme val="minor"/>
      </rPr>
      <t>Note:</t>
    </r>
    <r>
      <rPr>
        <sz val="11"/>
        <rFont val="Calibri"/>
        <family val="2"/>
        <scheme val="minor"/>
      </rPr>
      <t xml:space="preserve"> Rebar anchoring with chemical grout shall be paid separately under item no: D-10.</t>
    </r>
  </si>
  <si>
    <r>
      <rPr>
        <b/>
        <u/>
        <sz val="11"/>
        <rFont val="Calibri"/>
        <family val="2"/>
        <scheme val="minor"/>
      </rPr>
      <t>Shear Keys:</t>
    </r>
    <r>
      <rPr>
        <sz val="11"/>
        <rFont val="Calibri"/>
        <family val="2"/>
        <scheme val="minor"/>
      </rPr>
      <t xml:space="preserve"> Providing and fixing </t>
    </r>
    <r>
      <rPr>
        <b/>
        <sz val="11"/>
        <rFont val="Calibri"/>
        <family val="2"/>
        <scheme val="minor"/>
      </rPr>
      <t>shear keys</t>
    </r>
    <r>
      <rPr>
        <sz val="11"/>
        <rFont val="Calibri"/>
        <family val="2"/>
        <scheme val="minor"/>
      </rPr>
      <t xml:space="preserve"> using 10mm diameter TMT bars after drilling holes of 14mm diameter and 100mm depth at 04 Nos. /sqm area on the concrete substrate, cleaning and grouting the holes with </t>
    </r>
    <r>
      <rPr>
        <b/>
        <sz val="11"/>
        <rFont val="Calibri"/>
        <family val="2"/>
        <scheme val="minor"/>
      </rPr>
      <t>suitable anchoring grout Sika 214 IN/ Fosroc Lokfix E55 /Fischer or equivalent material</t>
    </r>
    <r>
      <rPr>
        <sz val="11"/>
        <rFont val="Calibri"/>
        <family val="2"/>
        <scheme val="minor"/>
      </rPr>
      <t>. Item rate is inclusive of the materials, all labour, supervision, tools and tackles</t>
    </r>
    <r>
      <rPr>
        <b/>
        <sz val="11"/>
        <rFont val="Calibri"/>
        <family val="2"/>
        <scheme val="minor"/>
      </rPr>
      <t xml:space="preserve"> </t>
    </r>
    <r>
      <rPr>
        <sz val="11"/>
        <rFont val="Calibri"/>
        <family val="2"/>
        <scheme val="minor"/>
      </rPr>
      <t>and transportation etc., complete as per specification and as directed.</t>
    </r>
  </si>
  <si>
    <r>
      <rPr>
        <b/>
        <u/>
        <sz val="11"/>
        <rFont val="Calibri"/>
        <family val="2"/>
        <scheme val="minor"/>
      </rPr>
      <t>Anticorrosive Treatment to Steel:</t>
    </r>
    <r>
      <rPr>
        <sz val="11"/>
        <rFont val="Calibri"/>
        <family val="2"/>
        <scheme val="minor"/>
      </rPr>
      <t xml:space="preserve"> Providing and applying single coat of zinc rich anti corrosive coating such as nitozinc primer in 40 micron thickness to the exposed reinforcing bars after application of rust remover on main and lateral links all complete as directed by EIC. Final cleaning with high pressure potable water spray before next application. 
Mode of measurement: Area of chipped concrete </t>
    </r>
  </si>
  <si>
    <r>
      <rPr>
        <b/>
        <u/>
        <sz val="11"/>
        <rFont val="Calibri"/>
        <family val="2"/>
        <scheme val="minor"/>
      </rPr>
      <t>Reinforcement Cleaning:</t>
    </r>
    <r>
      <rPr>
        <sz val="11"/>
        <rFont val="Calibri"/>
        <family val="2"/>
        <scheme val="minor"/>
      </rPr>
      <t xml:space="preserve"> All the rust of the reinforcement should be cleaned by tapping or using mechanical rotary wire brush or any other suitable way including cleaning from behind and around the reinforcement bars to give it a totally rust free finished steel surface. High pressure spray cleaning by potable water. Providing and applying approved chemical rust remover with paint brush and removing loose particles after 24 hours of its application. Final cleaning with high pressure potable water spray before next application. </t>
    </r>
  </si>
  <si>
    <r>
      <rPr>
        <b/>
        <u/>
        <sz val="11"/>
        <rFont val="Calibri"/>
        <family val="2"/>
        <scheme val="minor"/>
      </rPr>
      <t xml:space="preserve">Epoxy Bond Coat: </t>
    </r>
    <r>
      <rPr>
        <sz val="11"/>
        <rFont val="Calibri"/>
        <family val="2"/>
        <scheme val="minor"/>
      </rPr>
      <t xml:space="preserve">Providing and applying bond coat on the prepared surface to receive new polymer mortar/polymer modified concrete, with two components epoxy based bonding coat Nitobond EP of Fosroc / Sikadur 32 LP or equivalent material in one full coat. Laying of reinstatement polymer mortar or micro concrete shall be completed within the overlay time of bonding coat. This bond coat act as bonding agent between old and new concrete. Item rate inclusive of all materials, labours, supervision, tools, tackles, transportation, fixing etc., complete as per specification and as directed.  Final cleaning with high pressure potable water spray before next application. </t>
    </r>
  </si>
  <si>
    <r>
      <rPr>
        <b/>
        <u/>
        <sz val="11"/>
        <rFont val="Calibri"/>
        <family val="2"/>
        <scheme val="minor"/>
      </rPr>
      <t xml:space="preserve">Galvanic sacrificial Anodes Vector Galvashield XPI for patch repairs by Point Anodes:
</t>
    </r>
    <r>
      <rPr>
        <sz val="11"/>
        <rFont val="Calibri"/>
        <family val="2"/>
        <scheme val="minor"/>
      </rPr>
      <t xml:space="preserve">Provide and install sacrificial zinc anodes Vector Galvashield XPI to prevent initiation of corrosion of steel reinforcement in chloride-contaminated or carbonated concrete or new construction.  Zinc mass should be Min. 60 g/unit or More and the zinc surface area and spacing of anodes should be selected/designed in a way to achieve the target service life of 10/15/20 or more (to be confirmed by the consultant/end user before the design) Years.  The quality of zinc should be in compliance with ASTM B418-95a, Type I, die-cast around steel tie-wires (in case of more than one tie wire they should be well seperated) and encased in a highly alkaline cementitious mortar (encapsulating mortar) with a pH of 14 or greater.  The encapsulating mortar should not have sulphates, chlorides, bromides or any other elements corrosive to steel.  The encapsulating mortar should have interconnected and fine pore structure to dissolve, transport and accommodate zinc corrosion products away from the zinc surface without causing additional stress to the cover concrete, and maintain a pH &gt; 14 at the immediate vicinity of uncorroded zinc for the desired service life.  Anode units shall be supplied with integral well-separated tie wires without splices (in case of more than one wire) and with loop ties for directly tying to the reinforcing steel.  For patches in grid pattern or periphery of patches with 2 to 11 anodes/m2 (to be confirmed as per designed) area of concrete, the spacing can be 300 to 700 mm or as per manufacturer's specifications. The anode size and shaping shall deliver a minimum current density to the steel adjacent to the repair of 0.4/0.8/1.6 mA/m2 (choose as per the chloride content) of steel surface area at the end of the design life based on the chloride level of &lt;0.8% / 0.8-1.5% / &gt;1.5% [choose as per the test results] by weight of cement taking into account an anode aging factor calculated from previous field installations and the in-service environment. Anodes should meet the target service life, which can be estimated using Galvanic Anode Performance (GAP) test developed at IIT Madras for severe exposure condition (high humid and high chloride conditions). 
</t>
    </r>
    <r>
      <rPr>
        <b/>
        <sz val="11"/>
        <rFont val="Calibri"/>
        <family val="2"/>
        <scheme val="minor"/>
      </rPr>
      <t>Product: Vector Galvashield XPI</t>
    </r>
  </si>
  <si>
    <r>
      <rPr>
        <b/>
        <u/>
        <sz val="11"/>
        <rFont val="Calibri"/>
        <family val="2"/>
        <scheme val="minor"/>
      </rPr>
      <t>Single Part PMM Treatment:</t>
    </r>
    <r>
      <rPr>
        <sz val="11"/>
        <rFont val="Calibri"/>
        <family val="2"/>
        <scheme val="minor"/>
      </rPr>
      <t xml:space="preserve"> Providing and laying of polymer modified single component, alkaline resistant fibre reinforced, duel shrinkage-compensated, thixotropic, cementitious patch repair mortar  Renderoc SP 40 of Fosroc / SikaMonoTop 122 HS or equivalent material that achieves compressive strength of 35 MPa at 7 days and finishing with trowel carefully compacting the same around the rebars and finishing to bring it in line with existing concrete surface on the beams, slabs. pile caps etc., where the thickness of application is less than 50mm in patches as per specification after applying bonding coat (bonding coat shall be payable separately). Item rate inclusive of all materials, labours, supervision, tools, tackles, transportation, curing etc., complete as per specification and as directed by EIC. Cleaning with high pressure potable water spray before and after application. </t>
    </r>
  </si>
  <si>
    <t>a) up to 25mm average thickness (+/- 5mm)</t>
  </si>
  <si>
    <t xml:space="preserve">b) up to 50 mm average thickness in two layers (+/- 5mm) </t>
  </si>
  <si>
    <r>
      <rPr>
        <b/>
        <sz val="11"/>
        <rFont val="Calibri"/>
        <family val="2"/>
        <scheme val="minor"/>
      </rPr>
      <t>Polymer modified Mortar-Patch repair (Up to Grade M45):</t>
    </r>
    <r>
      <rPr>
        <sz val="11"/>
        <rFont val="Calibri"/>
        <family val="2"/>
        <scheme val="minor"/>
      </rPr>
      <t xml:space="preserve"> Providing and laying Renderoc SP 40- shrinkage controlled polymer modified single component, alkaline resistant fibre reinforced, thixotropic, cementitious patch repair mortar supplied in 25 kg moisture resistant bag when mixed with clean water at w:p ratio 0.18, achieves compressive strength (BS 1881 Pt.116) -&gt; 20 Mpa at 1 day &amp; &gt; 45 Mpa at 28 days, Tensile Strength(BS 6319 Pt.7) &gt; 2.5 Mpa at 28 Days, Flexural Strength(BS 6319 Pt.3)&gt;7 Mpa at 28 days, Drying shrinkage to ASTM C 157-93, 28 days &lt; 1000 microstrain capable of applying up to 50 mm thickness in single layer. Renderoc SP 40 shall have CE (CE-29842) marking and compliance according to Construction Products Directive 89/106/EEC (CPD).  Typical application includes mixing entire bag with clean water about 4.25L to 4.5 L, mixed in suitable container with heavy duty slow speed mixer machine to achieve uniform lump free mortar consistency, placing over prepared surface or tacky Nitobond EP surface in recommended thickness and finishing with trowel carefully compacting around the rebars to bring it in line with existing concrete surfaces on the beams, slabs, piles etc. Item rate is inclusive of materials all labour, tools and tackles, and transportation etc. complete as per specification and as directed by Engg.-in-charge.
HSE Guidelines : Recommended to wear tight-fitting, dust-resistant, chemical splash goggles and mask if airborne dust is generated, Wear protective gloves. Wear appropriate clothing to prevent any possibility of skin contact.</t>
    </r>
  </si>
  <si>
    <r>
      <rPr>
        <b/>
        <u/>
        <sz val="11"/>
        <rFont val="Calibri"/>
        <family val="2"/>
        <scheme val="minor"/>
      </rPr>
      <t>Form Work</t>
    </r>
    <r>
      <rPr>
        <sz val="11"/>
        <rFont val="Calibri"/>
        <family val="2"/>
        <scheme val="minor"/>
      </rPr>
      <t>: Providing, Fixing &amp; removing water tight shuttering (form work) using film coated 12 mm thick plywood sheets/ steel / FRP shuttering shall be made for micro-concreting the beams &amp; piles in line and level with proper supports. Item rate is inclusive of the materials, all labour, supervision, tools &amp; tackles, and transportation etc., complete as per specification and as directed by EIC.</t>
    </r>
  </si>
  <si>
    <r>
      <rPr>
        <b/>
        <u/>
        <sz val="11"/>
        <rFont val="Calibri"/>
        <family val="2"/>
        <scheme val="minor"/>
      </rPr>
      <t xml:space="preserve">Rebar: </t>
    </r>
    <r>
      <rPr>
        <sz val="11"/>
        <rFont val="Calibri"/>
        <family val="2"/>
        <scheme val="minor"/>
      </rPr>
      <t>Providing and fixing Rebar 10D deep with Hilti HIT - RE500  as per structural drawing, manufactures instructions and as instructed by project manager for anchoring of reinforcement bars. Rate to include cost of drilling by mechanical means in concrete, cleaning the drilled holes, insertion of Hilti HIT RE-500, placing rebar and allow adhesive to cure.</t>
    </r>
  </si>
  <si>
    <t>a) Up to including 12mm dia (Provisional Quantity)</t>
  </si>
  <si>
    <t>b) 16mm dia (Provisional Quantity)</t>
  </si>
  <si>
    <t>c) 20mm dia (Provisional Quantity)</t>
  </si>
  <si>
    <t>d) 25mm dia  (Provisional Quantity)</t>
  </si>
  <si>
    <t>Suggested Material Make for repairs : Fosroc / Sika</t>
  </si>
  <si>
    <r>
      <rPr>
        <b/>
        <u/>
        <sz val="11"/>
        <rFont val="Calibri"/>
        <family val="2"/>
        <scheme val="minor"/>
      </rPr>
      <t>Polymer Modified Micro-Concrete:</t>
    </r>
    <r>
      <rPr>
        <sz val="11"/>
        <rFont val="Calibri"/>
        <family val="2"/>
        <scheme val="minor"/>
      </rPr>
      <t xml:space="preserve"> Providing and laying of polymer modified micro-concrete like Renderoc RG  of Fosroc/Sikarep Microcrete 4 of Sika  or equivalent material blended with washed, saturated surface-dry (SSD), graded, low absorption, high density aggregates of size 8 mm &amp; below up to 50% by weight of micro-concrete and water at 4 lit. per 25 kg bag and pouring into the form work using suitable pumping device for uniform flow of concrete. The side shuttering can be removed after 3 days and the bottom shuttering after 7 days ensuring proper bond between the micro concrete and existing concrete substrate. Item rate inclusive of all materials, labours, supervision, tools, tackles,  transportation, curing  etc., complete as per specification and as directed by EIC. Cleaning with high pressure potable water spray before and after application. Core cutting charges paid separately if required for slab.</t>
    </r>
  </si>
  <si>
    <r>
      <t xml:space="preserve">Core cutting activity for Slab Micro-concrete: </t>
    </r>
    <r>
      <rPr>
        <sz val="11"/>
        <rFont val="Calibri"/>
        <family val="2"/>
        <scheme val="minor"/>
      </rPr>
      <t xml:space="preserve">Core cutting of minimum 50mm and upto 100mm dia. from deck slab to pore the micro concrete into slab soffit. All the materials, labours, supervisiton, tools, tackles, etc. complete as required and directed by EIC. </t>
    </r>
  </si>
  <si>
    <r>
      <t xml:space="preserve">New Sacrificial FRP Pile Liners: </t>
    </r>
    <r>
      <rPr>
        <sz val="11"/>
        <color theme="1"/>
        <rFont val="Calibri"/>
        <family val="2"/>
        <scheme val="minor"/>
      </rPr>
      <t>Fabricating, moulding &amp; fixing the sacrificial FRP pile liners repair sleeves with bolts around existing plies after repairs including provision of low viscous free flowgrout (Renderoc UW or equivalent) in the gap between liner &amp; repaired concrete piles. The FRP liners to be fabricated and fixed on the Piles in shape and size of repair area. There shall be overlap on top &amp; bottom of Steel area. The fixing shall be with nut and bolt arrangements. The FRP system shall be preapproved by client / PMC/ EIC. Wall thickness of FRP liner shall be around 3 mm to 4 mm.</t>
    </r>
    <r>
      <rPr>
        <b/>
        <sz val="11"/>
        <color theme="1"/>
        <rFont val="Calibri"/>
        <family val="2"/>
        <scheme val="minor"/>
      </rPr>
      <t xml:space="preserve"> </t>
    </r>
    <r>
      <rPr>
        <sz val="11"/>
        <color theme="1"/>
        <rFont val="Calibri"/>
        <family val="2"/>
        <scheme val="minor"/>
      </rPr>
      <t>Divers required if any shall be inclusive in provided rates</t>
    </r>
    <r>
      <rPr>
        <b/>
        <sz val="11"/>
        <color theme="1"/>
        <rFont val="Calibri"/>
        <family val="2"/>
        <scheme val="minor"/>
      </rPr>
      <t>.</t>
    </r>
  </si>
  <si>
    <r>
      <rPr>
        <b/>
        <u/>
        <sz val="11"/>
        <color theme="1"/>
        <rFont val="Calibri"/>
        <family val="2"/>
        <scheme val="minor"/>
      </rPr>
      <t xml:space="preserve">Supply, Fabrication, Erection and Dismantling of hanging Platform for soffits: </t>
    </r>
    <r>
      <rPr>
        <sz val="11"/>
        <color theme="1"/>
        <rFont val="Calibri"/>
        <family val="2"/>
        <scheme val="minor"/>
      </rPr>
      <t xml:space="preserve"> 
Fabrication of hanging platform  out of structural steel, of  required size to carry out the repair work to the soffit and beams. Platform shall be sturdy enough to take the load of material &amp; labour. Item should include the design, fabrication, all labour, tools &amp; tackles, all type of transport of the fabricated platforms to jetty to create working platform under the jetty. etc. complete. 
Providing &amp; fixing the fabricated hanging platforms under the soffit of required size to enable to carry out the repair work. Platform shall be hanged from the jetty superstructure &amp; fixed with the help of mechanical anchors wherever required. This shall include provision of the platform of appropriate size, removing the platform after completion of work, welding, bolting, consumables like bolts, anchor fasteners, cutting the anchors, filling the holes &amp; making the surface good including all tools &amp; tackles etc. complete. </t>
    </r>
    <r>
      <rPr>
        <b/>
        <sz val="11"/>
        <color theme="1"/>
        <rFont val="Calibri"/>
        <family val="2"/>
        <scheme val="minor"/>
      </rPr>
      <t xml:space="preserve">(Scope includes verification &amp; approval of design by third party consultants prior starting of any works. The installation shall be approved jointly by Engineer incharge / PMC/ Client)
</t>
    </r>
    <r>
      <rPr>
        <b/>
        <u/>
        <sz val="11"/>
        <color theme="1"/>
        <rFont val="Calibri"/>
        <family val="2"/>
        <scheme val="minor"/>
      </rPr>
      <t>Note:</t>
    </r>
    <r>
      <rPr>
        <b/>
        <sz val="11"/>
        <color theme="1"/>
        <rFont val="Calibri"/>
        <family val="2"/>
        <scheme val="minor"/>
      </rPr>
      <t xml:space="preserve"> Sufficient hanging platform material shall be made available considering repair repetitions and aggreed timelines for the repairs. </t>
    </r>
    <r>
      <rPr>
        <sz val="11"/>
        <color theme="1"/>
        <rFont val="Calibri"/>
        <family val="2"/>
        <scheme val="minor"/>
      </rPr>
      <t xml:space="preserve">
</t>
    </r>
    <r>
      <rPr>
        <b/>
        <sz val="11"/>
        <color theme="1"/>
        <rFont val="Calibri"/>
        <family val="2"/>
        <scheme val="minor"/>
      </rPr>
      <t xml:space="preserve">- Contractor shall remove all the materials from site after completion of the work. </t>
    </r>
  </si>
  <si>
    <r>
      <t>One time Mobilization of Tools, Tackles, Equipments &amp; Manpower:</t>
    </r>
    <r>
      <rPr>
        <sz val="11"/>
        <rFont val="Calibri"/>
        <family val="2"/>
        <scheme val="minor"/>
      </rPr>
      <t xml:space="preserve"> The cost shall include one time mobilization of plants, Tools, tackles, Manpower, equipment, machineries, Generators, supporting pontoons of different types to reach concrete surface as per site condition, emergency rescue boat all clearance from CISF, Setting up portable cabin at site, providing facilities like barricading, safety jackets, safety signages, life jackets, firefighting equipment's, walkie talky set, required type and size of pontoons, divers, boat and all allied support site requirements etc. complete. </t>
    </r>
  </si>
  <si>
    <t>D-9 (b)</t>
  </si>
  <si>
    <t>D-9 (a)</t>
  </si>
  <si>
    <r>
      <rPr>
        <b/>
        <sz val="11"/>
        <rFont val="Calibri"/>
        <family val="2"/>
        <scheme val="minor"/>
      </rPr>
      <t>Polymer modified Micro-concrete (up to Grade M50) for Jacketing:</t>
    </r>
    <r>
      <rPr>
        <sz val="11"/>
        <rFont val="Calibri"/>
        <family val="2"/>
        <scheme val="minor"/>
      </rPr>
      <t xml:space="preserve"> Providing and applying polymer modified micro-concrete supplied in 25 kg moisture resistant bag when mixed with clean water at w:p ratio 0.16 should possess properties  such as compressive strength (BS 4551-80)-50 Mpa at 28 Days, Tensile strength- 2 Mpa @ 28 Days, Flexural Strength(BS 4551-80)-5 Mpa at 28 Days, Young’s modulus-25 kN/mm2, Expansion characteristics (ASTM C827 - 1987)-Unrestrained expansion 1 to 4 %,Pressure to restrain Plastic Expansion-Approx. 0.004 N/mm2,Thermal Conductivity – 1.5 W/m  ̊C, Fire rating (EN 1504 cl 5.5)- Class A1, Fresh wet density (Mixed density @27°C)- 2100 - 2200 kg/m3. Typical application include mixing whole bag with clean water about 4 litres and high density aggregates of size 8 mm &amp; below up to 50% by weight of micro-concrete in suitable container with heavy duty slow speed mixer machine to produce uniform, free flowing mix, pouring the same into the slurry tight formwork using suitable arrangement or if required using pumping device for uniform flow of micro concrete. The side shuttering can be removed after Minimum of 24 hours, preferably 3 days and the bottom shuttering after 7 days ensuring proper bond between the micro concrete. Item rate is inclusive of materials all labour, tools and tackles and transportation etc. complete as per specification and as directed by Eng.-in-charge.
HSE Guidelines : Recommended to wear tight-fitting, dust-resistant, chemical splash goggles and mask if airborne dust is generated, Wear protective gloves. Wear appropriate clothing to prevent any possibility of skin contact.</t>
    </r>
  </si>
  <si>
    <r>
      <rPr>
        <b/>
        <u/>
        <sz val="11"/>
        <rFont val="Calibri"/>
        <family val="2"/>
        <scheme val="minor"/>
      </rPr>
      <t>Surface Preparation &amp; Anticarbonation Coating for Splash Zone Elements:</t>
    </r>
    <r>
      <rPr>
        <sz val="11"/>
        <rFont val="Calibri"/>
        <family val="2"/>
        <scheme val="minor"/>
      </rPr>
      <t xml:space="preserve">   Providing and applying waterproofing cum protective coating using Nitocote PE135 – Hydrophobic polyester based eco-friendly coating supplied in 4 litre and 20 litre pack at a coverage of 2.5sqm/litre/coat at 200 microns WFT. The application shall be carried out in two coats at a thickness of 400 microns WFT (200 microns DFT). The coating shall exhibit properties such as Density @ 27°C : 1.28 + 0.03 g/cc; Solids content by weight : 54 + 2%; Solids content by volume (ASTM D2697) : 43%; Surface drying time (ASTM D1640) : 35-40 min @ 20°C, 10 - 15 min @ 35°C 04 - 06 min @ 45°C; Complete cure : 7 days @ 25°C; Water absorption (BS 1881 Pt. 122) : 0.2%; Reduction in water absorption (BS 1881 Pt. 122) : &gt;90%; Water permeability (DIN 1048: Pt. 5) : Nil; Adhesion strength (ASTM D4541) : &gt;1.0N/mm2; UV resistance(ASTM D4459) : No undue change in colour observed on exposure to UV; Global Migration Test : &lt; 0.8 mg/ sq. in; Resistance to varied range of chemicals; Curingeffi ciency (applied on 24 hrs cured mortar) (applied on 24 hrs cured mortar) : moisture loss &lt; 0.55kg/sqm.
</t>
    </r>
    <r>
      <rPr>
        <b/>
        <sz val="11"/>
        <rFont val="Calibri"/>
        <family val="2"/>
        <scheme val="minor"/>
      </rPr>
      <t>The works should be carried out by use of appropriate pontoons. 
Product: Nitocote PE135</t>
    </r>
  </si>
  <si>
    <r>
      <rPr>
        <b/>
        <u/>
        <sz val="11"/>
        <rFont val="Calibri"/>
        <family val="2"/>
        <scheme val="minor"/>
      </rPr>
      <t>Surface Preparation &amp; Anticarbonation Coating for Non Splash Zone Elements:</t>
    </r>
    <r>
      <rPr>
        <sz val="11"/>
        <rFont val="Calibri"/>
        <family val="2"/>
        <scheme val="minor"/>
      </rPr>
      <t xml:space="preserve">   Overall surface preparation of the concrete surface and where there is no repair carried out, to remove all dust dirt loose material etc. with mechanical rotary wire brush or hand wire brush/scraper, for preparing the surface to receive protective coating.  Providing and applying a single component, high build, elastomeric, crack-bridging, resistant to CO2 &amp; SO2 and Chloride ion diffusion, UV resistant, breathable acrylic coating, with elongation at break exceeding 300%  Item rate inclusive of all materials, labours, Surface preparation, supervision, tools, tackles, transportation etc., complete as per specification and as directed by EIC. The surface should be cleaned with fresh water before application. Use </t>
    </r>
    <r>
      <rPr>
        <b/>
        <sz val="11"/>
        <rFont val="Calibri"/>
        <family val="2"/>
        <scheme val="minor"/>
      </rPr>
      <t>Sika Cracksil or Fosroc Renderoc CS Single part, non shrink, cementitious, crack sealer for concrete micro crack filling. Product: Fosroc Dekguard E2000</t>
    </r>
    <r>
      <rPr>
        <sz val="11"/>
        <rFont val="Calibri"/>
        <family val="2"/>
        <scheme val="minor"/>
      </rPr>
      <t xml:space="preserve"> / </t>
    </r>
    <r>
      <rPr>
        <b/>
        <sz val="11"/>
        <rFont val="Calibri"/>
        <family val="2"/>
        <scheme val="minor"/>
      </rPr>
      <t>Sika Guard 550W IN</t>
    </r>
    <r>
      <rPr>
        <sz val="11"/>
        <rFont val="Calibri"/>
        <family val="2"/>
        <scheme val="minor"/>
      </rPr>
      <t xml:space="preserve">
</t>
    </r>
    <r>
      <rPr>
        <b/>
        <sz val="11"/>
        <rFont val="Calibri"/>
        <family val="2"/>
        <scheme val="minor"/>
      </rPr>
      <t xml:space="preserve">The works should be carried out by use of appropriate pontoons. </t>
    </r>
  </si>
  <si>
    <t>GRAND TOTAL FOR BERTH 1 &amp; APPROACH 1 &amp; 2 (RETROFITTINGS + PROTECTIVE COATINGS</t>
  </si>
  <si>
    <t>REFURBISHMENT, REPAIR AND REHABILITATION OF JETTY-1 AND APPROACH-1 &amp; 2, AT APM TERMINALS PIPAVAV</t>
  </si>
  <si>
    <t>BILL OF QUANTITY</t>
  </si>
  <si>
    <t>Structures Considered : Jetty-1 and Approach-1 &amp;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</si>
</sst>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43" formatCode="_ * #,##0.00_ ;_ * \-#,##0.00_ ;_ * &quot;-&quot;??_ ;_ @_ "/>
    <numFmt numFmtId="164" formatCode="_ * #,##0.0_ ;_ * \-#,##0.0_ ;_ * &quot;-&quot;??_ ;_ @_ "/>
    <numFmt numFmtId="165" formatCode="_ [$₹-4009]\ * #,##0.00_ ;_ [$₹-4009]\ * \-#,##0.00_ ;_ [$₹-4009]\ * &quot;-&quot;??_ ;_ @_ "/>
    <numFmt numFmtId="166" formatCode="_ [$₹-4009]\ * #,##0_ ;_ [$₹-4009]\ * \-#,##0_ ;_ [$₹-4009]\ * &quot;-&quot;??_ ;_ @_ "/>
    <numFmt numFmtId="167" formatCode="_ * #,##0_ ;_ * \-#,##0_ ;_ * &quot;-&quot;??_ ;_ @_ "/>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2"/>
      <name val="Calibri"/>
      <family val="2"/>
      <scheme val="minor"/>
    </font>
    <font>
      <sz val="12"/>
      <name val="Calibri"/>
      <family val="2"/>
      <scheme val="minor"/>
    </font>
    <font>
      <b/>
      <u/>
      <sz val="11"/>
      <name val="Calibri"/>
      <family val="2"/>
      <scheme val="minor"/>
    </font>
    <font>
      <sz val="14"/>
      <name val="Calibri"/>
      <family val="2"/>
      <scheme val="minor"/>
    </font>
    <font>
      <b/>
      <sz val="14"/>
      <name val="Calibri"/>
      <family val="2"/>
      <scheme val="minor"/>
    </font>
    <font>
      <b/>
      <u/>
      <sz val="11"/>
      <color theme="1"/>
      <name val="Calibri"/>
      <family val="2"/>
      <scheme val="minor"/>
    </font>
    <font>
      <b/>
      <sz val="16"/>
      <name val="Calibri"/>
      <family val="2"/>
      <scheme val="minor"/>
    </font>
    <font>
      <sz val="16"/>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58">
    <xf numFmtId="0" fontId="0" fillId="0" borderId="0" xfId="0"/>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xf numFmtId="0" fontId="5" fillId="0" borderId="1" xfId="0" applyFont="1" applyBorder="1" applyAlignment="1">
      <alignment horizontal="left" vertical="center" wrapText="1"/>
    </xf>
    <xf numFmtId="164" fontId="5" fillId="0" borderId="1" xfId="2" applyNumberFormat="1"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164" fontId="3" fillId="0" borderId="1" xfId="2" applyNumberFormat="1" applyFont="1" applyBorder="1" applyAlignment="1">
      <alignment horizontal="left" vertical="top" wrapText="1"/>
    </xf>
    <xf numFmtId="0" fontId="4" fillId="2" borderId="1" xfId="0" applyFont="1" applyFill="1" applyBorder="1" applyAlignment="1">
      <alignment horizontal="center" vertical="center" wrapText="1"/>
    </xf>
    <xf numFmtId="164" fontId="4" fillId="2" borderId="1" xfId="2" applyNumberFormat="1"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 xfId="0" applyFont="1" applyFill="1" applyBorder="1" applyAlignment="1">
      <alignment horizontal="justify" vertical="top" wrapText="1"/>
    </xf>
    <xf numFmtId="0" fontId="3" fillId="3" borderId="1" xfId="0" applyFont="1" applyFill="1" applyBorder="1" applyAlignment="1">
      <alignment horizontal="center" vertical="center" wrapText="1"/>
    </xf>
    <xf numFmtId="164" fontId="3" fillId="3"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justify" vertical="top" wrapText="1"/>
    </xf>
    <xf numFmtId="164" fontId="3" fillId="0" borderId="1" xfId="2" applyNumberFormat="1" applyFont="1" applyBorder="1" applyAlignment="1">
      <alignment horizontal="center" vertical="center" wrapText="1"/>
    </xf>
    <xf numFmtId="164" fontId="3" fillId="0" borderId="1" xfId="2" applyNumberFormat="1" applyFont="1" applyFill="1" applyBorder="1" applyAlignment="1">
      <alignment horizontal="center" vertical="center" wrapText="1"/>
    </xf>
    <xf numFmtId="0" fontId="3" fillId="0" borderId="1" xfId="0" applyFont="1" applyBorder="1" applyAlignment="1">
      <alignment horizontal="justify" vertical="top"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164" fontId="4" fillId="3" borderId="1" xfId="2" applyNumberFormat="1" applyFont="1" applyFill="1" applyBorder="1" applyAlignment="1">
      <alignment horizontal="center" vertical="center" wrapText="1"/>
    </xf>
    <xf numFmtId="0" fontId="3" fillId="0" borderId="1" xfId="0" applyFont="1" applyBorder="1" applyAlignment="1">
      <alignment horizontal="right" vertical="top" wrapText="1"/>
    </xf>
    <xf numFmtId="0" fontId="3" fillId="0" borderId="1" xfId="0" applyFont="1" applyBorder="1" applyAlignment="1">
      <alignment wrapText="1"/>
    </xf>
    <xf numFmtId="0" fontId="8" fillId="3" borderId="1" xfId="0" applyFont="1" applyFill="1" applyBorder="1" applyAlignment="1">
      <alignment horizontal="center" vertical="top" wrapText="1"/>
    </xf>
    <xf numFmtId="0" fontId="9"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64" fontId="9" fillId="3" borderId="1" xfId="2" applyNumberFormat="1" applyFont="1" applyFill="1" applyBorder="1" applyAlignment="1">
      <alignment horizontal="center" vertical="center" wrapText="1"/>
    </xf>
    <xf numFmtId="44" fontId="3" fillId="0" borderId="1" xfId="3" applyFont="1" applyFill="1" applyBorder="1" applyAlignment="1">
      <alignment horizontal="center" vertical="center" wrapText="1"/>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0" xfId="0" applyAlignment="1">
      <alignment horizontal="left" vertical="top" wrapText="1"/>
    </xf>
    <xf numFmtId="0" fontId="3" fillId="0" borderId="0" xfId="0" applyFont="1" applyAlignment="1">
      <alignment horizontal="center" vertical="center"/>
    </xf>
    <xf numFmtId="44" fontId="3" fillId="0" borderId="1" xfId="3" applyFont="1" applyFill="1" applyBorder="1" applyAlignment="1">
      <alignment horizontal="left" vertical="center" wrapText="1" indent="4"/>
    </xf>
    <xf numFmtId="166" fontId="9" fillId="3" borderId="1" xfId="2" applyNumberFormat="1" applyFont="1" applyFill="1" applyBorder="1" applyAlignment="1">
      <alignment horizontal="center" vertical="center" wrapText="1"/>
    </xf>
    <xf numFmtId="167" fontId="5" fillId="0" borderId="1" xfId="2" applyNumberFormat="1" applyFont="1" applyBorder="1" applyAlignment="1">
      <alignment horizontal="center" vertical="center" wrapText="1"/>
    </xf>
    <xf numFmtId="167" fontId="3" fillId="0" borderId="1" xfId="2" applyNumberFormat="1" applyFont="1" applyBorder="1" applyAlignment="1">
      <alignment horizontal="center" vertical="top" wrapText="1"/>
    </xf>
    <xf numFmtId="167" fontId="4" fillId="2" borderId="1" xfId="2" applyNumberFormat="1" applyFont="1" applyFill="1" applyBorder="1" applyAlignment="1">
      <alignment horizontal="center" vertical="center" wrapText="1"/>
    </xf>
    <xf numFmtId="167" fontId="4" fillId="3" borderId="1" xfId="2" applyNumberFormat="1" applyFont="1" applyFill="1" applyBorder="1" applyAlignment="1">
      <alignment horizontal="center" vertical="top" wrapText="1"/>
    </xf>
    <xf numFmtId="167" fontId="3" fillId="0" borderId="1" xfId="2" applyNumberFormat="1" applyFont="1" applyBorder="1" applyAlignment="1">
      <alignment horizontal="center" vertical="center" wrapText="1"/>
    </xf>
    <xf numFmtId="167" fontId="4" fillId="3" borderId="1" xfId="2" applyNumberFormat="1" applyFont="1" applyFill="1" applyBorder="1" applyAlignment="1">
      <alignment horizontal="center" vertical="center" wrapText="1"/>
    </xf>
    <xf numFmtId="167" fontId="0" fillId="0" borderId="1" xfId="2" applyNumberFormat="1" applyFont="1" applyBorder="1" applyAlignment="1">
      <alignment horizontal="center" vertical="center" wrapText="1"/>
    </xf>
    <xf numFmtId="167" fontId="0" fillId="0" borderId="1" xfId="2" applyNumberFormat="1" applyFont="1" applyFill="1" applyBorder="1" applyAlignment="1">
      <alignment horizontal="center" vertical="center" wrapText="1"/>
    </xf>
    <xf numFmtId="167" fontId="9" fillId="3" borderId="1" xfId="2" applyNumberFormat="1" applyFont="1" applyFill="1" applyBorder="1" applyAlignment="1">
      <alignment horizontal="center" vertical="center" wrapText="1"/>
    </xf>
    <xf numFmtId="167" fontId="3" fillId="0" borderId="0" xfId="2" applyNumberFormat="1" applyFont="1"/>
    <xf numFmtId="0" fontId="3" fillId="0" borderId="1" xfId="0" applyFont="1" applyBorder="1" applyAlignment="1">
      <alignment vertical="top" wrapText="1"/>
    </xf>
    <xf numFmtId="165" fontId="3" fillId="0" borderId="0" xfId="0" applyNumberFormat="1" applyFont="1"/>
    <xf numFmtId="167" fontId="3" fillId="0" borderId="1" xfId="2" applyNumberFormat="1" applyFont="1" applyFill="1" applyBorder="1" applyAlignment="1">
      <alignment horizontal="center" vertical="center" wrapText="1"/>
    </xf>
    <xf numFmtId="168" fontId="3" fillId="0" borderId="0" xfId="0" applyNumberFormat="1" applyFont="1"/>
    <xf numFmtId="0" fontId="12" fillId="0" borderId="0" xfId="0" applyFont="1"/>
    <xf numFmtId="0" fontId="9"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right" vertical="center" wrapText="1" indent="2"/>
    </xf>
    <xf numFmtId="0" fontId="9" fillId="3" borderId="4" xfId="0" applyFont="1" applyFill="1" applyBorder="1" applyAlignment="1">
      <alignment horizontal="right" vertical="center" wrapText="1" indent="2"/>
    </xf>
    <xf numFmtId="0" fontId="9" fillId="3" borderId="3" xfId="0" applyFont="1" applyFill="1" applyBorder="1" applyAlignment="1">
      <alignment horizontal="right" vertical="center" wrapText="1" indent="2"/>
    </xf>
    <xf numFmtId="0" fontId="11" fillId="0" borderId="5" xfId="0" applyFont="1" applyBorder="1" applyAlignment="1">
      <alignment horizontal="center" vertical="center"/>
    </xf>
  </cellXfs>
  <cellStyles count="4">
    <cellStyle name="Comma" xfId="2" builtinId="3"/>
    <cellStyle name="Currency" xfId="3" builtinId="4"/>
    <cellStyle name="Normal" xfId="0" builtinId="0"/>
    <cellStyle name="Normal 2" xfId="1" xr:uid="{00000000-0005-0000-0000-000002000000}"/>
  </cellStyles>
  <dxfs count="0"/>
  <tableStyles count="0" defaultTableStyle="TableStyleMedium2" defaultPivotStyle="PivotStyleLight16"/>
  <colors>
    <mruColors>
      <color rgb="FFCFFF9F"/>
      <color rgb="FFF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3A06C-E93A-4B7C-B5C9-006063CE595C}">
  <dimension ref="A1:I55"/>
  <sheetViews>
    <sheetView tabSelected="1" zoomScale="70" zoomScaleNormal="70" workbookViewId="0">
      <selection activeCell="B7" sqref="B7"/>
    </sheetView>
  </sheetViews>
  <sheetFormatPr defaultColWidth="9.1796875" defaultRowHeight="14.5" x14ac:dyDescent="0.35"/>
  <cols>
    <col min="1" max="1" width="9.1796875" style="4"/>
    <col min="2" max="2" width="94.26953125" style="4" bestFit="1" customWidth="1"/>
    <col min="3" max="3" width="11.1796875" style="46" customWidth="1"/>
    <col min="4" max="4" width="9.1796875" style="4"/>
    <col min="5" max="5" width="25.54296875" style="34" customWidth="1"/>
    <col min="6" max="6" width="22.54296875" style="4" customWidth="1"/>
    <col min="7" max="7" width="11.54296875" style="4" bestFit="1" customWidth="1"/>
    <col min="8" max="8" width="9.1796875" style="4"/>
    <col min="9" max="9" width="11.26953125" style="4" bestFit="1" customWidth="1"/>
    <col min="10" max="16384" width="9.1796875" style="4"/>
  </cols>
  <sheetData>
    <row r="1" spans="1:6" s="51" customFormat="1" ht="30" customHeight="1" x14ac:dyDescent="0.5">
      <c r="A1" s="57" t="s">
        <v>79</v>
      </c>
      <c r="B1" s="57"/>
      <c r="C1" s="57"/>
      <c r="D1" s="57"/>
      <c r="E1" s="57"/>
      <c r="F1" s="57"/>
    </row>
    <row r="2" spans="1:6" ht="20" customHeight="1" x14ac:dyDescent="0.35">
      <c r="A2" s="52" t="s">
        <v>80</v>
      </c>
      <c r="B2" s="52"/>
      <c r="C2" s="52"/>
      <c r="D2" s="52"/>
      <c r="E2" s="52"/>
      <c r="F2" s="52"/>
    </row>
    <row r="3" spans="1:6" ht="15.5" x14ac:dyDescent="0.35">
      <c r="A3" s="3"/>
      <c r="B3" s="5" t="s">
        <v>2</v>
      </c>
      <c r="C3" s="37"/>
      <c r="D3" s="3"/>
      <c r="E3" s="6" t="s">
        <v>3</v>
      </c>
      <c r="F3" s="6" t="s">
        <v>4</v>
      </c>
    </row>
    <row r="4" spans="1:6" ht="15.5" x14ac:dyDescent="0.35">
      <c r="A4" s="3"/>
      <c r="B4" s="5" t="s">
        <v>67</v>
      </c>
      <c r="C4" s="37"/>
      <c r="D4" s="3"/>
      <c r="E4" s="6"/>
      <c r="F4" s="6"/>
    </row>
    <row r="5" spans="1:6" ht="15.5" x14ac:dyDescent="0.35">
      <c r="A5" s="3"/>
      <c r="B5" s="5" t="s">
        <v>47</v>
      </c>
      <c r="C5" s="37"/>
      <c r="D5" s="3"/>
      <c r="E5" s="6"/>
      <c r="F5" s="6"/>
    </row>
    <row r="6" spans="1:6" ht="15.5" x14ac:dyDescent="0.35">
      <c r="A6" s="3"/>
      <c r="B6" s="5" t="s">
        <v>81</v>
      </c>
      <c r="C6" s="37"/>
      <c r="D6" s="3"/>
      <c r="E6" s="6"/>
      <c r="F6" s="6"/>
    </row>
    <row r="7" spans="1:6" ht="69" customHeight="1" x14ac:dyDescent="0.35">
      <c r="A7" s="3"/>
      <c r="B7" s="5" t="s">
        <v>48</v>
      </c>
      <c r="C7" s="37"/>
      <c r="D7" s="3"/>
      <c r="E7" s="6"/>
      <c r="F7" s="6"/>
    </row>
    <row r="8" spans="1:6" x14ac:dyDescent="0.35">
      <c r="A8" s="7"/>
      <c r="B8" s="8"/>
      <c r="C8" s="38"/>
      <c r="D8" s="7"/>
      <c r="E8" s="18"/>
      <c r="F8" s="9"/>
    </row>
    <row r="9" spans="1:6" x14ac:dyDescent="0.35">
      <c r="A9" s="10" t="s">
        <v>1</v>
      </c>
      <c r="B9" s="10" t="s">
        <v>5</v>
      </c>
      <c r="C9" s="39" t="s">
        <v>6</v>
      </c>
      <c r="D9" s="10" t="s">
        <v>7</v>
      </c>
      <c r="E9" s="11" t="s">
        <v>8</v>
      </c>
      <c r="F9" s="11" t="s">
        <v>9</v>
      </c>
    </row>
    <row r="10" spans="1:6" x14ac:dyDescent="0.35">
      <c r="A10" s="12" t="s">
        <v>10</v>
      </c>
      <c r="B10" s="13" t="s">
        <v>11</v>
      </c>
      <c r="C10" s="40"/>
      <c r="D10" s="14"/>
      <c r="E10" s="15"/>
      <c r="F10" s="15"/>
    </row>
    <row r="11" spans="1:6" ht="87" x14ac:dyDescent="0.35">
      <c r="A11" s="16" t="s">
        <v>12</v>
      </c>
      <c r="B11" s="17" t="s">
        <v>72</v>
      </c>
      <c r="C11" s="41">
        <v>1</v>
      </c>
      <c r="D11" s="16" t="s">
        <v>13</v>
      </c>
      <c r="E11" s="35"/>
      <c r="F11" s="30">
        <f>C11*E11</f>
        <v>0</v>
      </c>
    </row>
    <row r="12" spans="1:6" x14ac:dyDescent="0.35">
      <c r="A12" s="16"/>
      <c r="B12" s="17"/>
      <c r="C12" s="41"/>
      <c r="D12" s="16"/>
      <c r="E12" s="18"/>
      <c r="F12" s="19"/>
    </row>
    <row r="13" spans="1:6" x14ac:dyDescent="0.35">
      <c r="A13" s="12" t="s">
        <v>14</v>
      </c>
      <c r="B13" s="13" t="s">
        <v>15</v>
      </c>
      <c r="C13" s="42"/>
      <c r="D13" s="14"/>
      <c r="E13" s="15"/>
      <c r="F13" s="15"/>
    </row>
    <row r="14" spans="1:6" s="33" customFormat="1" ht="258.75" customHeight="1" x14ac:dyDescent="0.35">
      <c r="A14" s="1" t="s">
        <v>16</v>
      </c>
      <c r="B14" s="32" t="s">
        <v>50</v>
      </c>
      <c r="C14" s="43">
        <v>185</v>
      </c>
      <c r="D14" s="2" t="s">
        <v>19</v>
      </c>
      <c r="E14" s="35"/>
      <c r="F14" s="35">
        <f t="shared" ref="F14:F15" si="0">C14*E14</f>
        <v>0</v>
      </c>
    </row>
    <row r="15" spans="1:6" s="33" customFormat="1" ht="246.75" customHeight="1" x14ac:dyDescent="0.35">
      <c r="A15" s="1" t="s">
        <v>18</v>
      </c>
      <c r="B15" s="32" t="s">
        <v>71</v>
      </c>
      <c r="C15" s="44">
        <v>18123</v>
      </c>
      <c r="D15" s="2" t="s">
        <v>20</v>
      </c>
      <c r="E15" s="35"/>
      <c r="F15" s="35">
        <f t="shared" si="0"/>
        <v>0</v>
      </c>
    </row>
    <row r="16" spans="1:6" x14ac:dyDescent="0.35">
      <c r="A16" s="12" t="s">
        <v>21</v>
      </c>
      <c r="B16" s="13" t="s">
        <v>22</v>
      </c>
      <c r="C16" s="42"/>
      <c r="D16" s="14"/>
      <c r="E16" s="15"/>
      <c r="F16" s="15"/>
    </row>
    <row r="17" spans="1:9" ht="81" customHeight="1" x14ac:dyDescent="0.35">
      <c r="A17" s="7" t="s">
        <v>23</v>
      </c>
      <c r="B17" s="20" t="s">
        <v>49</v>
      </c>
      <c r="C17" s="41">
        <v>3920</v>
      </c>
      <c r="D17" s="16" t="s">
        <v>20</v>
      </c>
      <c r="E17" s="35"/>
      <c r="F17" s="35">
        <f>C17*E17</f>
        <v>0</v>
      </c>
    </row>
    <row r="18" spans="1:9" ht="58" x14ac:dyDescent="0.35">
      <c r="A18" s="7" t="s">
        <v>40</v>
      </c>
      <c r="B18" s="20" t="s">
        <v>46</v>
      </c>
      <c r="C18" s="41">
        <v>1465</v>
      </c>
      <c r="D18" s="16" t="s">
        <v>20</v>
      </c>
      <c r="E18" s="35"/>
      <c r="F18" s="35">
        <f>C18*E18</f>
        <v>0</v>
      </c>
    </row>
    <row r="19" spans="1:9" x14ac:dyDescent="0.35">
      <c r="A19" s="7"/>
      <c r="B19" s="20"/>
      <c r="C19" s="41"/>
      <c r="D19" s="16"/>
      <c r="E19" s="18"/>
      <c r="F19" s="18"/>
    </row>
    <row r="20" spans="1:9" x14ac:dyDescent="0.35">
      <c r="A20" s="21" t="s">
        <v>24</v>
      </c>
      <c r="B20" s="22" t="s">
        <v>25</v>
      </c>
      <c r="C20" s="42"/>
      <c r="D20" s="21"/>
      <c r="E20" s="23"/>
      <c r="F20" s="23"/>
    </row>
    <row r="21" spans="1:9" ht="92.25" customHeight="1" x14ac:dyDescent="0.35">
      <c r="A21" s="7" t="s">
        <v>26</v>
      </c>
      <c r="B21" s="20" t="s">
        <v>54</v>
      </c>
      <c r="C21" s="41">
        <v>3920</v>
      </c>
      <c r="D21" s="16" t="s">
        <v>20</v>
      </c>
      <c r="E21" s="35"/>
      <c r="F21" s="35">
        <f>C21*E21</f>
        <v>0</v>
      </c>
    </row>
    <row r="22" spans="1:9" ht="153.75" customHeight="1" x14ac:dyDescent="0.35">
      <c r="A22" s="7"/>
      <c r="B22" s="20" t="s">
        <v>41</v>
      </c>
      <c r="C22" s="41"/>
      <c r="D22" s="16"/>
      <c r="E22" s="18"/>
      <c r="F22" s="18"/>
    </row>
    <row r="23" spans="1:9" ht="72.5" x14ac:dyDescent="0.35">
      <c r="A23" s="7" t="s">
        <v>27</v>
      </c>
      <c r="B23" s="20" t="s">
        <v>51</v>
      </c>
      <c r="C23" s="41">
        <v>10000</v>
      </c>
      <c r="D23" s="16" t="s">
        <v>17</v>
      </c>
      <c r="E23" s="35"/>
      <c r="F23" s="35">
        <f>C23*E23</f>
        <v>0</v>
      </c>
    </row>
    <row r="24" spans="1:9" ht="78.75" customHeight="1" x14ac:dyDescent="0.35">
      <c r="A24" s="7" t="s">
        <v>28</v>
      </c>
      <c r="B24" s="20" t="s">
        <v>52</v>
      </c>
      <c r="C24" s="41">
        <v>6215</v>
      </c>
      <c r="D24" s="16" t="s">
        <v>19</v>
      </c>
      <c r="E24" s="35"/>
      <c r="F24" s="35">
        <f>C24*E24</f>
        <v>0</v>
      </c>
    </row>
    <row r="25" spans="1:9" ht="159.5" x14ac:dyDescent="0.35">
      <c r="A25" s="7"/>
      <c r="B25" s="32" t="s">
        <v>42</v>
      </c>
      <c r="C25" s="41"/>
      <c r="D25" s="16"/>
      <c r="E25" s="18"/>
      <c r="F25" s="30"/>
    </row>
    <row r="26" spans="1:9" ht="72.5" x14ac:dyDescent="0.35">
      <c r="A26" s="7" t="s">
        <v>29</v>
      </c>
      <c r="B26" s="20" t="s">
        <v>53</v>
      </c>
      <c r="C26" s="41">
        <v>3920</v>
      </c>
      <c r="D26" s="16" t="s">
        <v>20</v>
      </c>
      <c r="E26" s="35"/>
      <c r="F26" s="30">
        <f>C26*E26</f>
        <v>0</v>
      </c>
    </row>
    <row r="27" spans="1:9" ht="259.5" customHeight="1" x14ac:dyDescent="0.35">
      <c r="A27" s="7"/>
      <c r="B27" s="20" t="s">
        <v>43</v>
      </c>
      <c r="C27" s="41"/>
      <c r="D27" s="16"/>
      <c r="E27" s="18"/>
      <c r="F27" s="18"/>
    </row>
    <row r="28" spans="1:9" ht="106.5" customHeight="1" x14ac:dyDescent="0.35">
      <c r="A28" s="7" t="s">
        <v>30</v>
      </c>
      <c r="B28" s="20" t="s">
        <v>55</v>
      </c>
      <c r="C28" s="41">
        <v>2129</v>
      </c>
      <c r="D28" s="16" t="s">
        <v>20</v>
      </c>
      <c r="E28" s="35"/>
      <c r="F28" s="35">
        <f>C28*E28</f>
        <v>0</v>
      </c>
    </row>
    <row r="29" spans="1:9" ht="319.5" customHeight="1" x14ac:dyDescent="0.35">
      <c r="A29" s="7"/>
      <c r="B29" s="8" t="s">
        <v>44</v>
      </c>
      <c r="C29" s="41"/>
      <c r="D29" s="16"/>
      <c r="E29" s="35"/>
      <c r="F29" s="18"/>
    </row>
    <row r="30" spans="1:9" ht="360.75" customHeight="1" x14ac:dyDescent="0.35">
      <c r="A30" s="7" t="s">
        <v>31</v>
      </c>
      <c r="B30" s="47" t="s">
        <v>56</v>
      </c>
      <c r="C30" s="41">
        <v>15681</v>
      </c>
      <c r="D30" s="16" t="s">
        <v>35</v>
      </c>
      <c r="E30" s="35"/>
      <c r="F30" s="35">
        <f>C30*E30</f>
        <v>0</v>
      </c>
      <c r="I30" s="50"/>
    </row>
    <row r="31" spans="1:9" ht="140.25" customHeight="1" x14ac:dyDescent="0.35">
      <c r="A31" s="7" t="s">
        <v>36</v>
      </c>
      <c r="B31" s="20" t="s">
        <v>57</v>
      </c>
      <c r="C31" s="41"/>
      <c r="D31" s="16"/>
      <c r="E31" s="35"/>
      <c r="F31" s="18"/>
    </row>
    <row r="32" spans="1:9" x14ac:dyDescent="0.35">
      <c r="A32" s="24"/>
      <c r="B32" s="20" t="s">
        <v>58</v>
      </c>
      <c r="C32" s="41">
        <v>2385</v>
      </c>
      <c r="D32" s="16" t="s">
        <v>20</v>
      </c>
      <c r="E32" s="35"/>
      <c r="F32" s="35">
        <f>C32*E32</f>
        <v>0</v>
      </c>
    </row>
    <row r="33" spans="1:6" x14ac:dyDescent="0.35">
      <c r="A33" s="24"/>
      <c r="B33" s="20" t="s">
        <v>59</v>
      </c>
      <c r="C33" s="41">
        <v>448</v>
      </c>
      <c r="D33" s="16" t="s">
        <v>20</v>
      </c>
      <c r="E33" s="35"/>
      <c r="F33" s="35">
        <f>C33*E33</f>
        <v>0</v>
      </c>
    </row>
    <row r="34" spans="1:6" ht="232" x14ac:dyDescent="0.35">
      <c r="A34" s="24"/>
      <c r="B34" s="20" t="s">
        <v>60</v>
      </c>
      <c r="C34" s="41"/>
      <c r="D34" s="16"/>
      <c r="E34" s="35"/>
      <c r="F34" s="18"/>
    </row>
    <row r="35" spans="1:6" ht="58" x14ac:dyDescent="0.35">
      <c r="A35" s="7" t="s">
        <v>32</v>
      </c>
      <c r="B35" s="20" t="s">
        <v>61</v>
      </c>
      <c r="C35" s="41">
        <v>1471</v>
      </c>
      <c r="D35" s="16" t="s">
        <v>20</v>
      </c>
      <c r="E35" s="35"/>
      <c r="F35" s="35">
        <f>C35*E35</f>
        <v>0</v>
      </c>
    </row>
    <row r="36" spans="1:6" ht="152.25" customHeight="1" x14ac:dyDescent="0.35">
      <c r="A36" s="7" t="s">
        <v>74</v>
      </c>
      <c r="B36" s="20" t="s">
        <v>68</v>
      </c>
      <c r="C36" s="41">
        <v>78</v>
      </c>
      <c r="D36" s="16" t="s">
        <v>33</v>
      </c>
      <c r="E36" s="35"/>
      <c r="F36" s="35">
        <f>C36*E36</f>
        <v>0</v>
      </c>
    </row>
    <row r="37" spans="1:6" ht="256.5" customHeight="1" x14ac:dyDescent="0.35">
      <c r="A37" s="7"/>
      <c r="B37" s="8" t="s">
        <v>75</v>
      </c>
      <c r="C37" s="41"/>
      <c r="D37" s="16"/>
      <c r="E37" s="35"/>
      <c r="F37" s="35"/>
    </row>
    <row r="38" spans="1:6" ht="51" customHeight="1" x14ac:dyDescent="0.35">
      <c r="A38" s="7" t="s">
        <v>73</v>
      </c>
      <c r="B38" s="17" t="s">
        <v>69</v>
      </c>
      <c r="C38" s="49">
        <v>200</v>
      </c>
      <c r="D38" s="16" t="s">
        <v>35</v>
      </c>
      <c r="E38" s="35"/>
      <c r="F38" s="35">
        <f>C38*E38</f>
        <v>0</v>
      </c>
    </row>
    <row r="39" spans="1:6" ht="58" x14ac:dyDescent="0.35">
      <c r="A39" s="7" t="s">
        <v>37</v>
      </c>
      <c r="B39" s="20" t="s">
        <v>62</v>
      </c>
      <c r="C39" s="41"/>
      <c r="D39" s="16"/>
      <c r="E39" s="35"/>
      <c r="F39" s="35"/>
    </row>
    <row r="40" spans="1:6" x14ac:dyDescent="0.35">
      <c r="A40" s="7"/>
      <c r="B40" s="20" t="s">
        <v>63</v>
      </c>
      <c r="C40" s="41">
        <v>100</v>
      </c>
      <c r="D40" s="16" t="s">
        <v>19</v>
      </c>
      <c r="E40" s="35"/>
      <c r="F40" s="35">
        <f>C40*E40</f>
        <v>0</v>
      </c>
    </row>
    <row r="41" spans="1:6" x14ac:dyDescent="0.35">
      <c r="A41" s="7"/>
      <c r="B41" s="20" t="s">
        <v>64</v>
      </c>
      <c r="C41" s="41">
        <v>100</v>
      </c>
      <c r="D41" s="16" t="s">
        <v>19</v>
      </c>
      <c r="E41" s="35"/>
      <c r="F41" s="35">
        <f>C41*E41</f>
        <v>0</v>
      </c>
    </row>
    <row r="42" spans="1:6" x14ac:dyDescent="0.35">
      <c r="A42" s="7"/>
      <c r="B42" s="20" t="s">
        <v>65</v>
      </c>
      <c r="C42" s="41">
        <v>100</v>
      </c>
      <c r="D42" s="16" t="s">
        <v>19</v>
      </c>
      <c r="E42" s="35"/>
      <c r="F42" s="35">
        <f>C42*E42</f>
        <v>0</v>
      </c>
    </row>
    <row r="43" spans="1:6" x14ac:dyDescent="0.35">
      <c r="A43" s="7"/>
      <c r="B43" s="20" t="s">
        <v>66</v>
      </c>
      <c r="C43" s="41">
        <v>100</v>
      </c>
      <c r="D43" s="16" t="s">
        <v>19</v>
      </c>
      <c r="E43" s="35"/>
      <c r="F43" s="35">
        <f>C43*E43</f>
        <v>0</v>
      </c>
    </row>
    <row r="44" spans="1:6" x14ac:dyDescent="0.35">
      <c r="A44" s="7"/>
      <c r="B44" s="25"/>
      <c r="C44" s="41"/>
      <c r="D44" s="16"/>
      <c r="E44" s="35"/>
      <c r="F44" s="35"/>
    </row>
    <row r="45" spans="1:6" ht="87" x14ac:dyDescent="0.35">
      <c r="A45" s="1" t="s">
        <v>38</v>
      </c>
      <c r="B45" s="31" t="s">
        <v>70</v>
      </c>
      <c r="C45" s="43">
        <v>1465</v>
      </c>
      <c r="D45" s="2" t="s">
        <v>20</v>
      </c>
      <c r="E45" s="35"/>
      <c r="F45" s="35">
        <f>C45*E45</f>
        <v>0</v>
      </c>
    </row>
    <row r="46" spans="1:6" ht="18.5" x14ac:dyDescent="0.35">
      <c r="A46" s="26"/>
      <c r="B46" s="27" t="s">
        <v>34</v>
      </c>
      <c r="C46" s="45"/>
      <c r="D46" s="28"/>
      <c r="E46" s="29" t="s">
        <v>0</v>
      </c>
      <c r="F46" s="36">
        <f>SUM(F11:F45)</f>
        <v>0</v>
      </c>
    </row>
    <row r="47" spans="1:6" x14ac:dyDescent="0.35">
      <c r="A47" s="7"/>
      <c r="B47" s="8"/>
      <c r="C47" s="38"/>
      <c r="D47" s="7"/>
      <c r="E47" s="18"/>
      <c r="F47" s="9"/>
    </row>
    <row r="48" spans="1:6" x14ac:dyDescent="0.35">
      <c r="A48" s="7"/>
      <c r="B48" s="8"/>
      <c r="C48" s="38"/>
      <c r="D48" s="7"/>
      <c r="E48" s="18"/>
      <c r="F48" s="9"/>
    </row>
    <row r="49" spans="1:7" ht="18.5" x14ac:dyDescent="0.35">
      <c r="A49" s="53" t="s">
        <v>45</v>
      </c>
      <c r="B49" s="53"/>
      <c r="C49" s="53"/>
      <c r="D49" s="53"/>
      <c r="E49" s="53"/>
      <c r="F49" s="53"/>
    </row>
    <row r="50" spans="1:7" ht="174" customHeight="1" x14ac:dyDescent="0.35">
      <c r="A50" s="7">
        <v>1</v>
      </c>
      <c r="B50" s="20" t="s">
        <v>77</v>
      </c>
      <c r="C50" s="41">
        <v>13022</v>
      </c>
      <c r="D50" s="16" t="s">
        <v>20</v>
      </c>
      <c r="E50" s="18"/>
      <c r="F50" s="30">
        <f>C50*E50</f>
        <v>0</v>
      </c>
      <c r="G50" s="48"/>
    </row>
    <row r="51" spans="1:7" ht="168" customHeight="1" x14ac:dyDescent="0.35">
      <c r="A51" s="7"/>
      <c r="B51" s="20" t="s">
        <v>39</v>
      </c>
      <c r="C51" s="41"/>
      <c r="D51" s="16"/>
      <c r="E51" s="18"/>
      <c r="F51" s="18"/>
    </row>
    <row r="52" spans="1:7" ht="188.5" x14ac:dyDescent="0.35">
      <c r="A52" s="7">
        <v>2</v>
      </c>
      <c r="B52" s="20" t="s">
        <v>76</v>
      </c>
      <c r="C52" s="41">
        <v>666</v>
      </c>
      <c r="D52" s="16" t="s">
        <v>20</v>
      </c>
      <c r="E52" s="18"/>
      <c r="F52" s="30">
        <f>C52*E52</f>
        <v>0</v>
      </c>
    </row>
    <row r="53" spans="1:7" ht="18.5" x14ac:dyDescent="0.35">
      <c r="A53" s="26"/>
      <c r="B53" s="27" t="s">
        <v>34</v>
      </c>
      <c r="C53" s="45"/>
      <c r="D53" s="28"/>
      <c r="E53" s="29"/>
      <c r="F53" s="36">
        <f>SUM(F50:F52)</f>
        <v>0</v>
      </c>
    </row>
    <row r="55" spans="1:7" ht="18.5" x14ac:dyDescent="0.35">
      <c r="A55" s="54" t="s">
        <v>78</v>
      </c>
      <c r="B55" s="55"/>
      <c r="C55" s="55"/>
      <c r="D55" s="55"/>
      <c r="E55" s="56"/>
      <c r="F55" s="36">
        <f>F46+F53</f>
        <v>0</v>
      </c>
    </row>
  </sheetData>
  <mergeCells count="4">
    <mergeCell ref="A2:F2"/>
    <mergeCell ref="A49:F49"/>
    <mergeCell ref="A55:E55"/>
    <mergeCell ref="A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E1680598E2CD4B8873271FB0A4089D" ma:contentTypeVersion="17" ma:contentTypeDescription="Create a new document." ma:contentTypeScope="" ma:versionID="45f2b40f0a2ee9d96f2339d0f5315bfe">
  <xsd:schema xmlns:xsd="http://www.w3.org/2001/XMLSchema" xmlns:xs="http://www.w3.org/2001/XMLSchema" xmlns:p="http://schemas.microsoft.com/office/2006/metadata/properties" xmlns:ns2="026d25ee-5441-4561-8ccc-9ef86cc9b58a" xmlns:ns3="d1929ec4-b853-44b1-97af-663a6a25af75" targetNamespace="http://schemas.microsoft.com/office/2006/metadata/properties" ma:root="true" ma:fieldsID="f3fba38dbf48f201a97ee4bee54408f0" ns2:_="" ns3:_="">
    <xsd:import namespace="026d25ee-5441-4561-8ccc-9ef86cc9b58a"/>
    <xsd:import namespace="d1929ec4-b853-44b1-97af-663a6a25af7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6d25ee-5441-4561-8ccc-9ef86cc9b5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929ec4-b853-44b1-97af-663a6a25af7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90ff7945-a4ac-414a-a05a-2fc4ae83180d}" ma:internalName="TaxCatchAll" ma:showField="CatchAllData" ma:web="d1929ec4-b853-44b1-97af-663a6a25af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1929ec4-b853-44b1-97af-663a6a25af75" xsi:nil="true"/>
    <lcf76f155ced4ddcb4097134ff3c332f xmlns="026d25ee-5441-4561-8ccc-9ef86cc9b58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BB0AF2-B74E-42D6-8FDA-DCFBC13643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6d25ee-5441-4561-8ccc-9ef86cc9b58a"/>
    <ds:schemaRef ds:uri="d1929ec4-b853-44b1-97af-663a6a25af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C7B1FE-7629-4161-8832-EFD5EA211098}">
  <ds:schemaRefs>
    <ds:schemaRef ds:uri="http://schemas.microsoft.com/office/2006/metadata/properties"/>
    <ds:schemaRef ds:uri="http://schemas.microsoft.com/office/infopath/2007/PartnerControls"/>
    <ds:schemaRef ds:uri="d1929ec4-b853-44b1-97af-663a6a25af75"/>
    <ds:schemaRef ds:uri="026d25ee-5441-4561-8ccc-9ef86cc9b58a"/>
  </ds:schemaRefs>
</ds:datastoreItem>
</file>

<file path=customXml/itemProps3.xml><?xml version="1.0" encoding="utf-8"?>
<ds:datastoreItem xmlns:ds="http://schemas.openxmlformats.org/officeDocument/2006/customXml" ds:itemID="{BA43A7C1-5BAD-46DA-A9C0-C747144936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 BERTH 1 &amp; APP 1 &amp;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2026-08-25T10:47:47Z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5b24b8-e69b-4583-bfd0-d64b5cee0119_Enabled">
    <vt:lpwstr>true</vt:lpwstr>
  </property>
  <property fmtid="{D5CDD505-2E9C-101B-9397-08002B2CF9AE}" pid="3" name="MSIP_Label_455b24b8-e69b-4583-bfd0-d64b5cee0119_SetDate">
    <vt:lpwstr>2026-05-11T12:00:00Z</vt:lpwstr>
  </property>
  <property fmtid="{D5CDD505-2E9C-101B-9397-08002B2CF9AE}" pid="4" name="MSIP_Label_455b24b8-e69b-4583-bfd0-d64b5cee0119_Method">
    <vt:lpwstr>Privileged</vt:lpwstr>
  </property>
  <property fmtid="{D5CDD505-2E9C-101B-9397-08002B2CF9AE}" pid="5" name="MSIP_Label_455b24b8-e69b-4583-bfd0-d64b5cee0119_Name">
    <vt:lpwstr>Public</vt:lpwstr>
  </property>
  <property fmtid="{D5CDD505-2E9C-101B-9397-08002B2CF9AE}" pid="6" name="MSIP_Label_455b24b8-e69b-4583-bfd0-d64b5cee0119_SiteId">
    <vt:lpwstr>05d75c05-fa1a-42e7-9cf1-eb416c396f2d</vt:lpwstr>
  </property>
  <property fmtid="{D5CDD505-2E9C-101B-9397-08002B2CF9AE}" pid="7" name="MSIP_Label_455b24b8-e69b-4583-bfd0-d64b5cee0119_ActionId">
    <vt:lpwstr>5841d8b6-decb-4019-9746-d1d989bd273c</vt:lpwstr>
  </property>
  <property fmtid="{D5CDD505-2E9C-101B-9397-08002B2CF9AE}" pid="8" name="MSIP_Label_455b24b8-e69b-4583-bfd0-d64b5cee0119_ContentBits">
    <vt:lpwstr>0</vt:lpwstr>
  </property>
  <property fmtid="{D5CDD505-2E9C-101B-9397-08002B2CF9AE}" pid="9" name="MSIP_Label_455b24b8-e69b-4583-bfd0-d64b5cee0119_Tag">
    <vt:lpwstr>10, 0, 1, 1</vt:lpwstr>
  </property>
  <property fmtid="{D5CDD505-2E9C-101B-9397-08002B2CF9AE}" pid="10" name="ContentTypeId">
    <vt:lpwstr>0x010100EEE1680598E2CD4B8873271FB0A4089D</vt:lpwstr>
  </property>
  <property fmtid="{D5CDD505-2E9C-101B-9397-08002B2CF9AE}" pid="11" name="MediaServiceImageTags">
    <vt:lpwstr/>
  </property>
</Properties>
</file>